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ndicion de cuentas\TRABAJO EN OBRA DIARIO\"/>
    </mc:Choice>
  </mc:AlternateContent>
  <xr:revisionPtr revIDLastSave="0" documentId="13_ncr:1_{343F93E4-AFDF-41D1-933D-C6C6AC524FA4}" xr6:coauthVersionLast="43" xr6:coauthVersionMax="43" xr10:uidLastSave="{00000000-0000-0000-0000-000000000000}"/>
  <bookViews>
    <workbookView xWindow="-120" yWindow="-120" windowWidth="20730" windowHeight="11160" xr2:uid="{4E5359E5-BE93-4625-9CF8-6C4A25B99448}"/>
  </bookViews>
  <sheets>
    <sheet name="Hoja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" i="1" l="1"/>
  <c r="J5" i="1"/>
  <c r="J4" i="1"/>
  <c r="H6" i="1" l="1"/>
  <c r="H5" i="1"/>
  <c r="H4" i="1"/>
  <c r="G6" i="1" l="1"/>
  <c r="G5" i="1"/>
  <c r="G4" i="1"/>
  <c r="F6" i="1" l="1"/>
  <c r="F5" i="1"/>
  <c r="F4" i="1"/>
  <c r="E6" i="1" l="1"/>
  <c r="E5" i="1"/>
  <c r="E4" i="1"/>
  <c r="D6" i="1" l="1"/>
  <c r="D5" i="1"/>
  <c r="D4" i="1"/>
  <c r="C6" i="1" l="1"/>
  <c r="C5" i="1"/>
  <c r="C4" i="1"/>
  <c r="C8" i="1" l="1"/>
  <c r="D8" i="1"/>
  <c r="E8" i="1"/>
  <c r="F8" i="1"/>
  <c r="G8" i="1"/>
  <c r="H8" i="1"/>
  <c r="I5" i="1"/>
  <c r="I4" i="1"/>
  <c r="I6" i="1" l="1"/>
  <c r="I8" i="1" s="1"/>
  <c r="C9" i="1" s="1"/>
</calcChain>
</file>

<file path=xl/sharedStrings.xml><?xml version="1.0" encoding="utf-8"?>
<sst xmlns="http://schemas.openxmlformats.org/spreadsheetml/2006/main" count="16" uniqueCount="15">
  <si>
    <t xml:space="preserve">COSTO TOTAL DE MAQUINARIA </t>
  </si>
  <si>
    <t>MOTONIVELADORA</t>
  </si>
  <si>
    <t>VOLQUETA OWY</t>
  </si>
  <si>
    <t>VOLQUETA OCB</t>
  </si>
  <si>
    <t>VOLQUETA OEO</t>
  </si>
  <si>
    <t>RETROEXCAVADORA</t>
  </si>
  <si>
    <t>VIBROCOMPACTADOR</t>
  </si>
  <si>
    <t>COSTO TOTAL POR MAQUINA</t>
  </si>
  <si>
    <t>FEBRERO</t>
  </si>
  <si>
    <t>MARZO</t>
  </si>
  <si>
    <t>ABRIL</t>
  </si>
  <si>
    <t>MAYO</t>
  </si>
  <si>
    <t>TRACTOR</t>
  </si>
  <si>
    <t xml:space="preserve">MES </t>
  </si>
  <si>
    <t>TOTAL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</si>
</sst>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4" xfId="0" applyFill="1" applyBorder="1"/>
    <xf numFmtId="164" fontId="0" fillId="3" borderId="1" xfId="0" applyNumberFormat="1" applyFill="1" applyBorder="1"/>
    <xf numFmtId="0" fontId="0" fillId="4" borderId="1" xfId="0" applyFill="1" applyBorder="1"/>
    <xf numFmtId="0" fontId="1" fillId="5" borderId="3" xfId="0" applyFont="1" applyFill="1" applyBorder="1"/>
    <xf numFmtId="164" fontId="0" fillId="5" borderId="1" xfId="0" applyNumberFormat="1" applyFill="1" applyBorder="1" applyProtection="1"/>
    <xf numFmtId="0" fontId="1" fillId="5" borderId="1" xfId="0" applyFont="1" applyFill="1" applyBorder="1"/>
    <xf numFmtId="0" fontId="4" fillId="2" borderId="2" xfId="0" applyFont="1" applyFill="1" applyBorder="1"/>
    <xf numFmtId="0" fontId="4" fillId="2" borderId="1" xfId="0" applyFont="1" applyFill="1" applyBorder="1"/>
    <xf numFmtId="164" fontId="0" fillId="5" borderId="1" xfId="0" applyNumberFormat="1" applyFill="1" applyBorder="1" applyAlignment="1" applyProtection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4" fillId="5" borderId="1" xfId="0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OW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OC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OE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MOTONIVELADO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RETROEXCAVADO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VIBROCOMPACTAD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%20ORDENES%20DE%20TRABAJO%20TRA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7807500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7138750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11061875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5321875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9658750.0000000019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9790625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5156250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6295000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24139500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22032000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25149000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12825000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3433500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9973800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13363200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12990600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13003200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</sheetNames>
    <sheetDataSet>
      <sheetData sheetId="0">
        <row r="32">
          <cell r="C32">
            <v>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8359799.9999999991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32">
          <cell r="C32">
            <v>8548800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114F6-D9FC-4B6C-B823-DCF03F578D6A}">
  <dimension ref="B1:J9"/>
  <sheetViews>
    <sheetView tabSelected="1" topLeftCell="B1" workbookViewId="0">
      <selection activeCell="B1" sqref="B1:J9"/>
    </sheetView>
  </sheetViews>
  <sheetFormatPr baseColWidth="10" defaultRowHeight="15" x14ac:dyDescent="0.25"/>
  <cols>
    <col min="2" max="2" width="28.140625" customWidth="1"/>
    <col min="3" max="3" width="14.42578125" customWidth="1"/>
    <col min="4" max="5" width="14.28515625" customWidth="1"/>
    <col min="6" max="6" width="18" customWidth="1"/>
    <col min="7" max="7" width="19.42578125" customWidth="1"/>
    <col min="8" max="8" width="20.42578125" customWidth="1"/>
    <col min="9" max="9" width="14.85546875" customWidth="1"/>
    <col min="10" max="10" width="15.140625" customWidth="1"/>
  </cols>
  <sheetData>
    <row r="1" spans="2:10" ht="15" customHeight="1" x14ac:dyDescent="0.25">
      <c r="B1" s="10" t="s">
        <v>0</v>
      </c>
      <c r="C1" s="11"/>
      <c r="D1" s="11"/>
      <c r="E1" s="11"/>
      <c r="F1" s="11"/>
      <c r="G1" s="11"/>
      <c r="H1" s="11"/>
      <c r="I1" s="11"/>
    </row>
    <row r="2" spans="2:10" ht="15" customHeight="1" x14ac:dyDescent="0.25">
      <c r="B2" s="10"/>
      <c r="C2" s="11"/>
      <c r="D2" s="11"/>
      <c r="E2" s="11"/>
      <c r="F2" s="11"/>
      <c r="G2" s="11"/>
      <c r="H2" s="11"/>
      <c r="I2" s="11"/>
    </row>
    <row r="3" spans="2:10" x14ac:dyDescent="0.25">
      <c r="B3" s="1" t="s">
        <v>13</v>
      </c>
      <c r="C3" s="7" t="s">
        <v>2</v>
      </c>
      <c r="D3" s="8" t="s">
        <v>3</v>
      </c>
      <c r="E3" s="8" t="s">
        <v>4</v>
      </c>
      <c r="F3" s="8" t="s">
        <v>1</v>
      </c>
      <c r="G3" s="8" t="s">
        <v>5</v>
      </c>
      <c r="H3" s="8" t="s">
        <v>6</v>
      </c>
      <c r="I3" s="8" t="s">
        <v>12</v>
      </c>
      <c r="J3" s="12" t="s">
        <v>14</v>
      </c>
    </row>
    <row r="4" spans="2:10" x14ac:dyDescent="0.25">
      <c r="B4" s="3" t="s">
        <v>8</v>
      </c>
      <c r="C4" s="2">
        <f>SUM([1]FEBRERO!$C$32:$K$32)</f>
        <v>7807500</v>
      </c>
      <c r="D4" s="2">
        <f>SUM([2]FEBRERO!$C$32:$K$32)</f>
        <v>11061875</v>
      </c>
      <c r="E4" s="2">
        <f>SUM([3]FEBRERO!$C$32:$K$32)</f>
        <v>9790625</v>
      </c>
      <c r="F4" s="2">
        <f>SUM([4]FEBRERO!$C$32:$K$32)</f>
        <v>24139500</v>
      </c>
      <c r="G4" s="2">
        <f>SUM([5]FEBRERO!$C$32:$K$32)</f>
        <v>12825000</v>
      </c>
      <c r="H4" s="2">
        <f>SUM([6]FEBRERO!$C$32:$K$32)</f>
        <v>13363200</v>
      </c>
      <c r="I4" s="2">
        <f>[7]FEBRERO!$C$32:$K$32</f>
        <v>0</v>
      </c>
      <c r="J4" s="13">
        <f>SUM(C4:I4)</f>
        <v>78987700</v>
      </c>
    </row>
    <row r="5" spans="2:10" x14ac:dyDescent="0.25">
      <c r="B5" s="3" t="s">
        <v>9</v>
      </c>
      <c r="C5" s="2">
        <f>SUM([1]MARZO!$C$32:$K$32)</f>
        <v>0</v>
      </c>
      <c r="D5" s="2">
        <f>SUM([2]MARZO!$C$32:$K$32)</f>
        <v>5321875</v>
      </c>
      <c r="E5" s="2">
        <f>SUM([3]MARZO!$C$32:$K$32)</f>
        <v>5156250</v>
      </c>
      <c r="F5" s="2">
        <f>SUM([4]MARZO!$C$32:$K$32)</f>
        <v>22032000</v>
      </c>
      <c r="G5" s="2">
        <f>SUM([5]MARZO!$C$32:$K$32)</f>
        <v>3433500</v>
      </c>
      <c r="H5" s="2">
        <f>SUM([6]MARZO!$C$32:$K$32)</f>
        <v>12990600</v>
      </c>
      <c r="I5" s="2">
        <f>SUM([7]MARZO!$C$32:$K$32)</f>
        <v>8359799.9999999991</v>
      </c>
      <c r="J5" s="13">
        <f>SUM(C5:I5)</f>
        <v>57294025</v>
      </c>
    </row>
    <row r="6" spans="2:10" x14ac:dyDescent="0.25">
      <c r="B6" s="3" t="s">
        <v>10</v>
      </c>
      <c r="C6" s="2">
        <f>SUM([1]ABRIL!$C$32:$K$32)</f>
        <v>7138750</v>
      </c>
      <c r="D6" s="2">
        <f>SUM([2]ABRIL!$C$32:$K$32)</f>
        <v>9658750.0000000019</v>
      </c>
      <c r="E6" s="2">
        <f>SUM([3]ABRIL!$C$32:$K$32)</f>
        <v>6295000</v>
      </c>
      <c r="F6" s="2">
        <f>SUM([4]ABRIL!$C$32:$K$32)</f>
        <v>25149000</v>
      </c>
      <c r="G6" s="2">
        <f>SUM([5]ABRIL!$C$32:$K$32)</f>
        <v>9973800</v>
      </c>
      <c r="H6" s="2">
        <f>SUM([6]ABRIL!$C$32:$K$32)</f>
        <v>13003200</v>
      </c>
      <c r="I6" s="2">
        <f>SUM([7]ABRIL!$C$32:$K$32)</f>
        <v>8548800</v>
      </c>
      <c r="J6" s="13">
        <f>SUM(C6:I6)</f>
        <v>79767300</v>
      </c>
    </row>
    <row r="7" spans="2:10" x14ac:dyDescent="0.25">
      <c r="B7" s="3" t="s">
        <v>11</v>
      </c>
      <c r="C7" s="2"/>
      <c r="D7" s="2"/>
      <c r="E7" s="2"/>
      <c r="F7" s="2"/>
      <c r="G7" s="2"/>
      <c r="H7" s="2"/>
      <c r="I7" s="2"/>
    </row>
    <row r="8" spans="2:10" x14ac:dyDescent="0.25">
      <c r="B8" s="4" t="s">
        <v>7</v>
      </c>
      <c r="C8" s="5">
        <f t="shared" ref="C8:I8" si="0">SUM(C4:C7)</f>
        <v>14946250</v>
      </c>
      <c r="D8" s="5">
        <f t="shared" si="0"/>
        <v>26042500</v>
      </c>
      <c r="E8" s="5">
        <f t="shared" si="0"/>
        <v>21241875</v>
      </c>
      <c r="F8" s="5">
        <f t="shared" si="0"/>
        <v>71320500</v>
      </c>
      <c r="G8" s="5">
        <f t="shared" si="0"/>
        <v>26232300</v>
      </c>
      <c r="H8" s="5">
        <f t="shared" si="0"/>
        <v>39357000</v>
      </c>
      <c r="I8" s="5">
        <f t="shared" si="0"/>
        <v>16908600</v>
      </c>
    </row>
    <row r="9" spans="2:10" x14ac:dyDescent="0.25">
      <c r="B9" s="6" t="s">
        <v>0</v>
      </c>
      <c r="C9" s="9">
        <f>SUM(C8:I8)</f>
        <v>216049025</v>
      </c>
      <c r="D9" s="9"/>
      <c r="E9" s="9"/>
      <c r="F9" s="9"/>
      <c r="G9" s="9"/>
      <c r="H9" s="9"/>
      <c r="I9" s="9"/>
    </row>
  </sheetData>
  <mergeCells count="2">
    <mergeCell ref="C9:I9"/>
    <mergeCell ref="B1:I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dcterms:created xsi:type="dcterms:W3CDTF">2019-05-08T15:07:40Z</dcterms:created>
  <dcterms:modified xsi:type="dcterms:W3CDTF">2019-06-14T20:06:10Z</dcterms:modified>
</cp:coreProperties>
</file>